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30"/>
  <workbookPr defaultThemeVersion="166925"/>
  <mc:AlternateContent xmlns:mc="http://schemas.openxmlformats.org/markup-compatibility/2006">
    <mc:Choice Requires="x15">
      <x15ac:absPath xmlns:x15ac="http://schemas.microsoft.com/office/spreadsheetml/2010/11/ac" url="https://gemehv.sharepoint.com/sites/prj_Gymvervoer/Gedeelde documenten/Inkoop 2025-2029 SD2024-0076/05 Aanbestedingsdocumenten/"/>
    </mc:Choice>
  </mc:AlternateContent>
  <xr:revisionPtr revIDLastSave="22" documentId="8_{0A0F381A-512B-4D1E-83D1-C0D1367C3B6A}" xr6:coauthVersionLast="47" xr6:coauthVersionMax="47" xr10:uidLastSave="{B22DEA6D-0D6C-4B9E-BC74-FD2628A9DDD5}"/>
  <bookViews>
    <workbookView xWindow="33720" yWindow="-120" windowWidth="29040" windowHeight="15840" xr2:uid="{00000000-000D-0000-FFFF-FFFF00000000}"/>
  </bookViews>
  <sheets>
    <sheet name="Tariev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1" l="1"/>
  <c r="J22" i="1"/>
  <c r="J5" i="1"/>
  <c r="J6" i="1" l="1"/>
  <c r="J7" i="1"/>
  <c r="J8" i="1"/>
  <c r="J9" i="1"/>
  <c r="J10" i="1"/>
  <c r="J23" i="1"/>
  <c r="J24" i="1" s="1"/>
  <c r="J12" i="1"/>
  <c r="J13" i="1"/>
  <c r="J14" i="1"/>
  <c r="J15" i="1"/>
  <c r="J16" i="1"/>
  <c r="J17" i="1"/>
  <c r="J18" i="1"/>
  <c r="J19" i="1"/>
  <c r="J20" i="1"/>
  <c r="J21" i="1"/>
</calcChain>
</file>

<file path=xl/sharedStrings.xml><?xml version="1.0" encoding="utf-8"?>
<sst xmlns="http://schemas.openxmlformats.org/spreadsheetml/2006/main" count="110" uniqueCount="51">
  <si>
    <r>
      <t xml:space="preserve">Bijlage D - Invulformulier prijs - versie 1.0
</t>
    </r>
    <r>
      <rPr>
        <b/>
        <sz val="16"/>
        <color rgb="FF000000"/>
        <rFont val="Calibri"/>
        <scheme val="minor"/>
      </rPr>
      <t>Txxxx - EOA Gymvervoer Gemeente Eindhoven</t>
    </r>
  </si>
  <si>
    <r>
      <t xml:space="preserve">Toelichting Invulformulier prijs:
</t>
    </r>
    <r>
      <rPr>
        <sz val="11"/>
        <color theme="1"/>
        <rFont val="Calibri"/>
        <family val="2"/>
        <scheme val="minor"/>
      </rPr>
      <t>- Inschrijver dient alle groene vlakken in te vullen zonder voorbehoud. Bij het doorrekenen van de tarieven gebruikt aanbestedende dienst enkel deze groene cellen. Op basis van de ingevoerde formules komt de totale inschrijfsom tot stand.
- Inschrijver dient alle in te vullen bedragen exclusief btw op te nemen
- Inschrijver dient "Bijlage D - Invulformulier prijs" ondertekend te uploaden</t>
    </r>
  </si>
  <si>
    <t>Adres basisschool</t>
  </si>
  <si>
    <t>Adres gymlocatie</t>
  </si>
  <si>
    <t>Aantal leerlingen per rit</t>
  </si>
  <si>
    <t>Aantal begeleiders per rit</t>
  </si>
  <si>
    <t>Dag in de week</t>
  </si>
  <si>
    <t xml:space="preserve">Aanvangstijd
bewegingsonderwijs </t>
  </si>
  <si>
    <t>Eindtijdstip
bewegingsonderwijs</t>
  </si>
  <si>
    <t>Verwachte aantal weken per jaar*</t>
  </si>
  <si>
    <t>Prijs per retourrit</t>
  </si>
  <si>
    <r>
      <t xml:space="preserve">Totaal 
</t>
    </r>
    <r>
      <rPr>
        <sz val="10"/>
        <color theme="1"/>
        <rFont val="Calibri"/>
        <family val="2"/>
        <scheme val="minor"/>
      </rPr>
      <t>(verwachte aantal weken x  prijs per retourrit)</t>
    </r>
  </si>
  <si>
    <t>Baarle Hertoglaan 1</t>
  </si>
  <si>
    <t>Vlokhovenseweg 101</t>
  </si>
  <si>
    <t>Dinsdag</t>
  </si>
  <si>
    <t>9.45 uur</t>
  </si>
  <si>
    <t>10.45 uur</t>
  </si>
  <si>
    <t>Donderdag</t>
  </si>
  <si>
    <t>8.45 uur</t>
  </si>
  <si>
    <t>Schoenmakerstraat 2</t>
  </si>
  <si>
    <t>Hemelrijken 310</t>
  </si>
  <si>
    <t>Maandag</t>
  </si>
  <si>
    <t>9.00 uur</t>
  </si>
  <si>
    <t>10.15 uur</t>
  </si>
  <si>
    <t>11.30 uur</t>
  </si>
  <si>
    <t>12.45 uur</t>
  </si>
  <si>
    <t>13.05 uur</t>
  </si>
  <si>
    <t>14.20 uur</t>
  </si>
  <si>
    <t>Volkerak 25</t>
  </si>
  <si>
    <t>Vijfkamplaan 5</t>
  </si>
  <si>
    <t>10.00 uur</t>
  </si>
  <si>
    <t>11.00 uur</t>
  </si>
  <si>
    <t>Vrijdag</t>
  </si>
  <si>
    <t>Tafelbergplein 8</t>
  </si>
  <si>
    <t>Urkhovenseweg 10</t>
  </si>
  <si>
    <t>Woensdag</t>
  </si>
  <si>
    <t>9.35 uur</t>
  </si>
  <si>
    <t>10.25 uur</t>
  </si>
  <si>
    <t>11.15 uur</t>
  </si>
  <si>
    <t>12.05 uur</t>
  </si>
  <si>
    <t>Mendelssohnlaan 217</t>
  </si>
  <si>
    <t>Sterkenburg 616</t>
  </si>
  <si>
    <t>11.45 uur</t>
  </si>
  <si>
    <t>Totale kosten per basisschooljaar</t>
  </si>
  <si>
    <t>Fictieve totale inschrijfsom exclusief btw = kosten per basisschooljaar x 4 basisschooljaren (maximale looptijd overeenkomst)</t>
  </si>
  <si>
    <t>* De hier genoemde aantallen geven een goede inschatting van de verwachte inzet per jaar. Echter blijft dit een inschatting. Hieraan kunnen geen rechten worden ontleend. Opdrachtnemer is alleen gerechtigd om maandelijks achteraf de daadwerkelijk verreden ritten in rekening te brengen.</t>
  </si>
  <si>
    <t>Naam organisatie:</t>
  </si>
  <si>
    <t>Naam bevoegde functionaris:</t>
  </si>
  <si>
    <t>Functie:</t>
  </si>
  <si>
    <t>Handtekening:</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</si>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</sst>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font>
      <sz val="11"/>
      <color theme="1"/>
      <name val="Calibri"/>
      <family val="2"/>
      <scheme val="minor"/>
    </font>
    <font>
      <b/>
      <sz val="11"/>
      <color theme="1"/>
      <name val="Calibri"/>
      <family val="2"/>
      <scheme val="minor"/>
    </font>
    <font>
      <b/>
      <sz val="18"/>
      <color theme="1"/>
      <name val="Calibri"/>
      <family val="2"/>
      <scheme val="minor"/>
    </font>
    <font>
      <i/>
      <sz val="9"/>
      <color theme="1"/>
      <name val="Calibri"/>
      <family val="2"/>
      <scheme val="minor"/>
    </font>
    <font>
      <sz val="11"/>
      <color theme="1"/>
      <name val="Calibri"/>
      <family val="2"/>
      <scheme val="minor"/>
    </font>
    <font>
      <sz val="10"/>
      <color theme="1"/>
      <name val="Calibri"/>
      <family val="2"/>
      <scheme val="minor"/>
    </font>
    <font>
      <b/>
      <sz val="18"/>
      <color rgb="FF000000"/>
      <name val="Calibri"/>
      <scheme val="minor"/>
    </font>
    <font>
      <b/>
      <sz val="16"/>
      <color rgb="FF000000"/>
      <name val="Calibri"/>
      <scheme val="minor"/>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3">
    <xf numFmtId="0" fontId="0" fillId="0" borderId="0"/>
    <xf numFmtId="44" fontId="4" fillId="0" borderId="0" applyFont="0" applyFill="0" applyBorder="0" applyAlignment="0" applyProtection="0"/>
    <xf numFmtId="0" fontId="4" fillId="0" borderId="0"/>
  </cellStyleXfs>
  <cellXfs count="54">
    <xf numFmtId="0" fontId="0" fillId="0" borderId="0" xfId="0"/>
    <xf numFmtId="0" fontId="1" fillId="3" borderId="4" xfId="0" applyFont="1" applyFill="1" applyBorder="1" applyAlignment="1">
      <alignment horizontal="right" vertical="center" wrapText="1"/>
    </xf>
    <xf numFmtId="0" fontId="1" fillId="3" borderId="4" xfId="0" applyFont="1" applyFill="1" applyBorder="1" applyAlignment="1">
      <alignment horizontal="left" vertical="center"/>
    </xf>
    <xf numFmtId="0" fontId="0" fillId="2" borderId="7" xfId="0" applyFill="1" applyBorder="1" applyAlignment="1">
      <alignment vertical="top" wrapText="1"/>
    </xf>
    <xf numFmtId="0" fontId="0" fillId="0" borderId="0" xfId="0" applyAlignment="1">
      <alignment vertical="center"/>
    </xf>
    <xf numFmtId="0" fontId="0" fillId="0" borderId="0" xfId="0" applyAlignment="1">
      <alignment horizontal="right"/>
    </xf>
    <xf numFmtId="0" fontId="1" fillId="0" borderId="5" xfId="0" applyFont="1" applyBorder="1" applyAlignment="1">
      <alignment horizontal="right"/>
    </xf>
    <xf numFmtId="0" fontId="1" fillId="0" borderId="16" xfId="0" applyFont="1" applyBorder="1" applyAlignment="1">
      <alignment horizontal="right"/>
    </xf>
    <xf numFmtId="0" fontId="1" fillId="0" borderId="12" xfId="0" applyFont="1" applyBorder="1" applyAlignment="1">
      <alignment horizontal="right"/>
    </xf>
    <xf numFmtId="0" fontId="1" fillId="0" borderId="16" xfId="0" applyFont="1" applyBorder="1" applyAlignment="1">
      <alignment horizontal="right" wrapText="1"/>
    </xf>
    <xf numFmtId="0" fontId="0" fillId="2" borderId="8" xfId="0" applyFill="1" applyBorder="1" applyAlignment="1">
      <alignment vertical="top" wrapText="1"/>
    </xf>
    <xf numFmtId="0" fontId="0" fillId="2" borderId="7" xfId="0" applyFill="1" applyBorder="1" applyAlignment="1">
      <alignment horizontal="right" vertical="top" wrapText="1"/>
    </xf>
    <xf numFmtId="0" fontId="0" fillId="2" borderId="8" xfId="0" applyFill="1" applyBorder="1" applyAlignment="1">
      <alignment horizontal="right" vertical="top" wrapText="1"/>
    </xf>
    <xf numFmtId="0" fontId="1" fillId="0" borderId="0" xfId="0" applyFont="1" applyAlignment="1">
      <alignment horizontal="right"/>
    </xf>
    <xf numFmtId="0" fontId="1" fillId="3" borderId="1" xfId="0" applyFont="1" applyFill="1" applyBorder="1" applyAlignment="1">
      <alignment horizontal="center" vertical="center"/>
    </xf>
    <xf numFmtId="0" fontId="1" fillId="3" borderId="9" xfId="0" applyFont="1" applyFill="1" applyBorder="1" applyAlignment="1">
      <alignment horizontal="center" vertical="center" wrapText="1"/>
    </xf>
    <xf numFmtId="0" fontId="0" fillId="4" borderId="19" xfId="0" applyFill="1" applyBorder="1" applyAlignment="1">
      <alignment horizontal="center" vertical="top" wrapText="1"/>
    </xf>
    <xf numFmtId="44" fontId="0" fillId="0" borderId="7" xfId="1" applyFont="1" applyBorder="1" applyAlignment="1">
      <alignment horizontal="center"/>
    </xf>
    <xf numFmtId="0" fontId="0" fillId="4" borderId="18" xfId="0" applyFill="1" applyBorder="1" applyAlignment="1">
      <alignment horizontal="center" vertical="top" wrapText="1"/>
    </xf>
    <xf numFmtId="44" fontId="0" fillId="0" borderId="10" xfId="1" applyFont="1" applyBorder="1" applyAlignment="1">
      <alignment horizontal="center"/>
    </xf>
    <xf numFmtId="44" fontId="1" fillId="0" borderId="12" xfId="0" applyNumberFormat="1" applyFont="1" applyBorder="1"/>
    <xf numFmtId="0" fontId="1" fillId="3" borderId="4" xfId="0" applyFont="1" applyFill="1" applyBorder="1" applyAlignment="1">
      <alignment horizontal="center" vertical="center" wrapText="1"/>
    </xf>
    <xf numFmtId="0" fontId="0" fillId="2" borderId="7" xfId="0" applyFill="1" applyBorder="1" applyAlignment="1">
      <alignment horizontal="center" vertical="top" wrapText="1"/>
    </xf>
    <xf numFmtId="0" fontId="0" fillId="2" borderId="8" xfId="0" applyFill="1" applyBorder="1" applyAlignment="1">
      <alignment horizontal="center" vertical="top" wrapText="1"/>
    </xf>
    <xf numFmtId="0" fontId="0" fillId="0" borderId="0" xfId="0" applyAlignment="1">
      <alignment vertical="center" wrapText="1"/>
    </xf>
    <xf numFmtId="0" fontId="3" fillId="0" borderId="0" xfId="0" applyFont="1" applyAlignment="1">
      <alignment horizontal="left" vertical="top" wrapText="1"/>
    </xf>
    <xf numFmtId="44" fontId="0" fillId="0" borderId="7" xfId="1" applyFont="1" applyBorder="1" applyAlignment="1">
      <alignment horizontal="center" vertical="top"/>
    </xf>
    <xf numFmtId="0" fontId="0" fillId="0" borderId="0" xfId="0" applyAlignment="1">
      <alignment vertical="top"/>
    </xf>
    <xf numFmtId="44" fontId="0" fillId="0" borderId="12" xfId="0" applyNumberFormat="1" applyBorder="1"/>
    <xf numFmtId="0" fontId="1" fillId="4" borderId="21" xfId="0" applyFont="1" applyFill="1" applyBorder="1" applyAlignment="1">
      <alignment horizontal="right"/>
    </xf>
    <xf numFmtId="0" fontId="0" fillId="4" borderId="6" xfId="0" applyFill="1" applyBorder="1" applyAlignment="1">
      <alignment horizontal="right"/>
    </xf>
    <xf numFmtId="0" fontId="0" fillId="4" borderId="15" xfId="0" applyFill="1" applyBorder="1" applyAlignment="1">
      <alignment horizontal="right"/>
    </xf>
    <xf numFmtId="0" fontId="1" fillId="0" borderId="21" xfId="0" applyFont="1" applyBorder="1" applyAlignment="1">
      <alignment horizontal="left" vertical="center" wrapText="1"/>
    </xf>
    <xf numFmtId="0" fontId="6" fillId="3" borderId="20" xfId="0" applyFont="1" applyFill="1" applyBorder="1" applyAlignment="1">
      <alignment horizontal="center" vertical="center" wrapText="1"/>
    </xf>
    <xf numFmtId="0" fontId="2" fillId="3" borderId="11" xfId="0" applyFont="1" applyFill="1" applyBorder="1" applyAlignment="1">
      <alignment horizontal="center" vertical="center"/>
    </xf>
    <xf numFmtId="0" fontId="0" fillId="2" borderId="1" xfId="0" applyFill="1" applyBorder="1" applyAlignment="1">
      <alignment horizontal="right" vertical="top" wrapText="1"/>
    </xf>
    <xf numFmtId="0" fontId="0" fillId="0" borderId="2" xfId="0" applyBorder="1" applyAlignment="1">
      <alignment horizontal="right"/>
    </xf>
    <xf numFmtId="0" fontId="0" fillId="0" borderId="3" xfId="0" applyBorder="1" applyAlignment="1">
      <alignment horizontal="right"/>
    </xf>
    <xf numFmtId="0" fontId="1" fillId="0" borderId="16" xfId="0" applyFont="1" applyBorder="1" applyAlignment="1">
      <alignment horizontal="right" vertical="top"/>
    </xf>
    <xf numFmtId="0" fontId="1" fillId="4" borderId="20" xfId="0" applyFont="1" applyFill="1" applyBorder="1" applyAlignment="1">
      <alignment horizontal="right"/>
    </xf>
    <xf numFmtId="0" fontId="0" fillId="4" borderId="11" xfId="0" applyFill="1" applyBorder="1" applyAlignment="1">
      <alignment horizontal="right"/>
    </xf>
    <xf numFmtId="0" fontId="0" fillId="4" borderId="13" xfId="0" applyFill="1" applyBorder="1" applyAlignment="1">
      <alignment horizontal="right"/>
    </xf>
    <xf numFmtId="0" fontId="1" fillId="4" borderId="17" xfId="0" applyFont="1" applyFill="1" applyBorder="1" applyAlignment="1">
      <alignment horizontal="right"/>
    </xf>
    <xf numFmtId="0" fontId="0" fillId="4" borderId="0" xfId="0" applyFill="1" applyAlignment="1">
      <alignment horizontal="right"/>
    </xf>
    <xf numFmtId="0" fontId="0" fillId="4" borderId="14" xfId="0" applyFill="1" applyBorder="1" applyAlignment="1">
      <alignment horizontal="right"/>
    </xf>
    <xf numFmtId="0" fontId="1" fillId="2" borderId="1" xfId="0" applyFont="1" applyFill="1" applyBorder="1" applyAlignment="1">
      <alignment horizontal="right" vertical="top" wrapText="1"/>
    </xf>
    <xf numFmtId="0" fontId="1" fillId="0" borderId="2" xfId="0" applyFont="1" applyBorder="1" applyAlignment="1">
      <alignment horizontal="right"/>
    </xf>
    <xf numFmtId="0" fontId="1" fillId="0" borderId="3" xfId="0" applyFont="1" applyBorder="1" applyAlignment="1">
      <alignment horizontal="right"/>
    </xf>
    <xf numFmtId="0" fontId="3" fillId="0" borderId="11" xfId="0" applyFont="1" applyBorder="1" applyAlignment="1">
      <alignment horizontal="center" vertical="top" wrapText="1"/>
    </xf>
    <xf numFmtId="0" fontId="0" fillId="0" borderId="11" xfId="0" applyBorder="1" applyAlignment="1">
      <alignment horizontal="center"/>
    </xf>
    <xf numFmtId="0" fontId="0" fillId="0" borderId="11" xfId="0" applyBorder="1" applyAlignment="1"/>
    <xf numFmtId="0" fontId="0" fillId="0" borderId="13" xfId="0" applyBorder="1" applyAlignment="1"/>
    <xf numFmtId="0" fontId="0" fillId="0" borderId="6" xfId="0" applyBorder="1" applyAlignment="1"/>
    <xf numFmtId="0" fontId="0" fillId="0" borderId="15" xfId="0" applyBorder="1" applyAlignment="1"/>
  </cellXfs>
  <cellStyles count="3">
    <cellStyle name="Standaard" xfId="0" builtinId="0"/>
    <cellStyle name="Standaard 4" xfId="2" xr:uid="{348F706F-DDB3-4E2B-8249-AD110DFCECDF}"/>
    <cellStyle name="Valuta" xfId="1"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5"/>
  <sheetViews>
    <sheetView tabSelected="1" topLeftCell="A11" zoomScale="130" zoomScaleNormal="130" workbookViewId="0">
      <selection activeCell="F5" sqref="F5"/>
    </sheetView>
  </sheetViews>
  <sheetFormatPr defaultRowHeight="14.45"/>
  <cols>
    <col min="1" max="1" width="25.5703125" bestFit="1" customWidth="1"/>
    <col min="2" max="2" width="18.42578125" bestFit="1" customWidth="1"/>
    <col min="3" max="4" width="11.28515625" customWidth="1"/>
    <col min="5" max="5" width="12.85546875" customWidth="1"/>
    <col min="6" max="7" width="18.5703125" bestFit="1" customWidth="1"/>
    <col min="8" max="8" width="19.5703125" customWidth="1"/>
    <col min="9" max="9" width="23.5703125" style="5" bestFit="1" customWidth="1"/>
    <col min="10" max="10" width="35" style="5" customWidth="1"/>
  </cols>
  <sheetData>
    <row r="1" spans="1:18" ht="48.95" customHeight="1">
      <c r="A1" s="33" t="s">
        <v>0</v>
      </c>
      <c r="B1" s="34"/>
      <c r="C1" s="34"/>
      <c r="D1" s="34"/>
      <c r="E1" s="50"/>
      <c r="F1" s="50"/>
      <c r="G1" s="50"/>
      <c r="H1" s="50"/>
      <c r="I1" s="50"/>
      <c r="J1" s="51"/>
    </row>
    <row r="2" spans="1:18" ht="85.5" customHeight="1" thickBot="1">
      <c r="A2" s="32" t="s">
        <v>1</v>
      </c>
      <c r="B2" s="52"/>
      <c r="C2" s="52"/>
      <c r="D2" s="52"/>
      <c r="E2" s="52"/>
      <c r="F2" s="52"/>
      <c r="G2" s="52"/>
      <c r="H2" s="52"/>
      <c r="I2" s="52"/>
      <c r="J2" s="53"/>
    </row>
    <row r="3" spans="1:18" ht="22.5" customHeight="1" thickBot="1"/>
    <row r="4" spans="1:18" s="4" customFormat="1" ht="44.1" thickBot="1">
      <c r="A4" s="2" t="s">
        <v>2</v>
      </c>
      <c r="B4" s="2" t="s">
        <v>3</v>
      </c>
      <c r="C4" s="21" t="s">
        <v>4</v>
      </c>
      <c r="D4" s="21" t="s">
        <v>5</v>
      </c>
      <c r="E4" s="1" t="s">
        <v>6</v>
      </c>
      <c r="F4" s="21" t="s">
        <v>7</v>
      </c>
      <c r="G4" s="21" t="s">
        <v>8</v>
      </c>
      <c r="H4" s="21" t="s">
        <v>9</v>
      </c>
      <c r="I4" s="14" t="s">
        <v>10</v>
      </c>
      <c r="J4" s="15" t="s">
        <v>11</v>
      </c>
      <c r="R4" s="24"/>
    </row>
    <row r="5" spans="1:18">
      <c r="A5" s="3" t="s">
        <v>12</v>
      </c>
      <c r="B5" s="3" t="s">
        <v>13</v>
      </c>
      <c r="C5" s="22">
        <v>25</v>
      </c>
      <c r="D5" s="22">
        <v>2</v>
      </c>
      <c r="E5" s="11" t="s">
        <v>14</v>
      </c>
      <c r="F5" s="22" t="s">
        <v>15</v>
      </c>
      <c r="G5" s="22" t="s">
        <v>16</v>
      </c>
      <c r="H5" s="22">
        <v>40</v>
      </c>
      <c r="I5" s="16"/>
      <c r="J5" s="17">
        <f>H5*I5</f>
        <v>0</v>
      </c>
    </row>
    <row r="6" spans="1:18">
      <c r="A6" s="3" t="s">
        <v>12</v>
      </c>
      <c r="B6" s="3" t="s">
        <v>13</v>
      </c>
      <c r="C6" s="22">
        <v>25</v>
      </c>
      <c r="D6" s="22">
        <v>2</v>
      </c>
      <c r="E6" s="11" t="s">
        <v>17</v>
      </c>
      <c r="F6" s="22" t="s">
        <v>18</v>
      </c>
      <c r="G6" s="22" t="s">
        <v>15</v>
      </c>
      <c r="H6" s="22">
        <v>40</v>
      </c>
      <c r="I6" s="16"/>
      <c r="J6" s="17">
        <f t="shared" ref="J6:J22" si="0">H6*I6</f>
        <v>0</v>
      </c>
    </row>
    <row r="7" spans="1:18">
      <c r="A7" s="3" t="s">
        <v>19</v>
      </c>
      <c r="B7" s="3" t="s">
        <v>20</v>
      </c>
      <c r="C7" s="22">
        <v>30</v>
      </c>
      <c r="D7" s="22">
        <v>1</v>
      </c>
      <c r="E7" s="11" t="s">
        <v>21</v>
      </c>
      <c r="F7" s="22" t="s">
        <v>22</v>
      </c>
      <c r="G7" s="22" t="s">
        <v>23</v>
      </c>
      <c r="H7" s="22">
        <v>40</v>
      </c>
      <c r="I7" s="16"/>
      <c r="J7" s="17">
        <f t="shared" si="0"/>
        <v>0</v>
      </c>
    </row>
    <row r="8" spans="1:18">
      <c r="A8" s="3" t="s">
        <v>19</v>
      </c>
      <c r="B8" s="3" t="s">
        <v>20</v>
      </c>
      <c r="C8" s="22">
        <v>30</v>
      </c>
      <c r="D8" s="22">
        <v>1</v>
      </c>
      <c r="E8" s="11" t="s">
        <v>21</v>
      </c>
      <c r="F8" s="22" t="s">
        <v>23</v>
      </c>
      <c r="G8" s="22" t="s">
        <v>24</v>
      </c>
      <c r="H8" s="22">
        <v>40</v>
      </c>
      <c r="I8" s="16"/>
      <c r="J8" s="17">
        <f t="shared" si="0"/>
        <v>0</v>
      </c>
    </row>
    <row r="9" spans="1:18">
      <c r="A9" s="3" t="s">
        <v>19</v>
      </c>
      <c r="B9" s="3" t="s">
        <v>20</v>
      </c>
      <c r="C9" s="22">
        <v>30</v>
      </c>
      <c r="D9" s="22">
        <v>1</v>
      </c>
      <c r="E9" s="11" t="s">
        <v>21</v>
      </c>
      <c r="F9" s="22" t="s">
        <v>24</v>
      </c>
      <c r="G9" s="22" t="s">
        <v>25</v>
      </c>
      <c r="H9" s="22">
        <v>40</v>
      </c>
      <c r="I9" s="16"/>
      <c r="J9" s="17">
        <f t="shared" si="0"/>
        <v>0</v>
      </c>
    </row>
    <row r="10" spans="1:18">
      <c r="A10" s="3" t="s">
        <v>19</v>
      </c>
      <c r="B10" s="3" t="s">
        <v>20</v>
      </c>
      <c r="C10" s="22">
        <v>30</v>
      </c>
      <c r="D10" s="22">
        <v>1</v>
      </c>
      <c r="E10" s="11" t="s">
        <v>21</v>
      </c>
      <c r="F10" s="22" t="s">
        <v>26</v>
      </c>
      <c r="G10" s="22" t="s">
        <v>27</v>
      </c>
      <c r="H10" s="22">
        <v>40</v>
      </c>
      <c r="I10" s="16"/>
      <c r="J10" s="17">
        <f t="shared" si="0"/>
        <v>0</v>
      </c>
    </row>
    <row r="11" spans="1:18" ht="15">
      <c r="A11" s="3" t="s">
        <v>28</v>
      </c>
      <c r="B11" s="3" t="s">
        <v>29</v>
      </c>
      <c r="C11" s="22">
        <v>25</v>
      </c>
      <c r="D11" s="22">
        <v>1</v>
      </c>
      <c r="E11" s="11" t="s">
        <v>21</v>
      </c>
      <c r="F11" s="22" t="s">
        <v>30</v>
      </c>
      <c r="G11" s="22" t="s">
        <v>31</v>
      </c>
      <c r="H11" s="22">
        <v>40</v>
      </c>
      <c r="I11" s="16"/>
      <c r="J11" s="17">
        <f t="shared" si="0"/>
        <v>0</v>
      </c>
    </row>
    <row r="12" spans="1:18" s="27" customFormat="1">
      <c r="A12" s="3" t="s">
        <v>28</v>
      </c>
      <c r="B12" s="3" t="s">
        <v>29</v>
      </c>
      <c r="C12" s="22">
        <v>24</v>
      </c>
      <c r="D12" s="22">
        <v>1</v>
      </c>
      <c r="E12" s="11" t="s">
        <v>21</v>
      </c>
      <c r="F12" s="22" t="s">
        <v>30</v>
      </c>
      <c r="G12" s="22" t="s">
        <v>31</v>
      </c>
      <c r="H12" s="22">
        <v>40</v>
      </c>
      <c r="I12" s="16"/>
      <c r="J12" s="26">
        <f t="shared" si="0"/>
        <v>0</v>
      </c>
    </row>
    <row r="13" spans="1:18">
      <c r="A13" s="3" t="s">
        <v>28</v>
      </c>
      <c r="B13" s="3" t="s">
        <v>29</v>
      </c>
      <c r="C13" s="22">
        <v>25</v>
      </c>
      <c r="D13" s="22">
        <v>1</v>
      </c>
      <c r="E13" s="11" t="s">
        <v>14</v>
      </c>
      <c r="F13" s="22" t="s">
        <v>22</v>
      </c>
      <c r="G13" s="22" t="s">
        <v>30</v>
      </c>
      <c r="H13" s="22">
        <v>40</v>
      </c>
      <c r="I13" s="16"/>
      <c r="J13" s="17">
        <f t="shared" si="0"/>
        <v>0</v>
      </c>
    </row>
    <row r="14" spans="1:18">
      <c r="A14" s="3" t="s">
        <v>28</v>
      </c>
      <c r="B14" s="3" t="s">
        <v>29</v>
      </c>
      <c r="C14" s="22">
        <v>24</v>
      </c>
      <c r="D14" s="22">
        <v>1</v>
      </c>
      <c r="E14" s="11" t="s">
        <v>14</v>
      </c>
      <c r="F14" s="22" t="s">
        <v>30</v>
      </c>
      <c r="G14" s="22" t="s">
        <v>31</v>
      </c>
      <c r="H14" s="22">
        <v>40</v>
      </c>
      <c r="I14" s="16"/>
      <c r="J14" s="17">
        <f t="shared" si="0"/>
        <v>0</v>
      </c>
    </row>
    <row r="15" spans="1:18">
      <c r="A15" s="3" t="s">
        <v>28</v>
      </c>
      <c r="B15" s="3" t="s">
        <v>29</v>
      </c>
      <c r="C15" s="22">
        <v>24</v>
      </c>
      <c r="D15" s="22">
        <v>1</v>
      </c>
      <c r="E15" s="11" t="s">
        <v>14</v>
      </c>
      <c r="F15" s="22" t="s">
        <v>30</v>
      </c>
      <c r="G15" s="22" t="s">
        <v>31</v>
      </c>
      <c r="H15" s="22">
        <v>40</v>
      </c>
      <c r="I15" s="16"/>
      <c r="J15" s="17">
        <f t="shared" si="0"/>
        <v>0</v>
      </c>
    </row>
    <row r="16" spans="1:18">
      <c r="A16" s="3" t="s">
        <v>28</v>
      </c>
      <c r="B16" s="3" t="s">
        <v>29</v>
      </c>
      <c r="C16" s="22">
        <v>25</v>
      </c>
      <c r="D16" s="22">
        <v>1</v>
      </c>
      <c r="E16" s="11" t="s">
        <v>32</v>
      </c>
      <c r="F16" s="22" t="s">
        <v>22</v>
      </c>
      <c r="G16" s="22" t="s">
        <v>30</v>
      </c>
      <c r="H16" s="22">
        <v>40</v>
      </c>
      <c r="I16" s="16"/>
      <c r="J16" s="17">
        <f t="shared" si="0"/>
        <v>0</v>
      </c>
    </row>
    <row r="17" spans="1:10">
      <c r="A17" s="3" t="s">
        <v>28</v>
      </c>
      <c r="B17" s="3" t="s">
        <v>29</v>
      </c>
      <c r="C17" s="22">
        <v>24</v>
      </c>
      <c r="D17" s="22">
        <v>1</v>
      </c>
      <c r="E17" s="11" t="s">
        <v>32</v>
      </c>
      <c r="F17" s="22" t="s">
        <v>22</v>
      </c>
      <c r="G17" s="22" t="s">
        <v>30</v>
      </c>
      <c r="H17" s="22">
        <v>40</v>
      </c>
      <c r="I17" s="16"/>
      <c r="J17" s="17">
        <f t="shared" si="0"/>
        <v>0</v>
      </c>
    </row>
    <row r="18" spans="1:10">
      <c r="A18" s="3" t="s">
        <v>33</v>
      </c>
      <c r="B18" s="3" t="s">
        <v>34</v>
      </c>
      <c r="C18" s="22">
        <v>26</v>
      </c>
      <c r="D18" s="22">
        <v>1</v>
      </c>
      <c r="E18" s="11" t="s">
        <v>35</v>
      </c>
      <c r="F18" s="22" t="s">
        <v>18</v>
      </c>
      <c r="G18" s="22" t="s">
        <v>36</v>
      </c>
      <c r="H18" s="22">
        <v>40</v>
      </c>
      <c r="I18" s="16"/>
      <c r="J18" s="17">
        <f t="shared" si="0"/>
        <v>0</v>
      </c>
    </row>
    <row r="19" spans="1:10">
      <c r="A19" s="3" t="s">
        <v>33</v>
      </c>
      <c r="B19" s="3" t="s">
        <v>34</v>
      </c>
      <c r="C19" s="22">
        <v>26</v>
      </c>
      <c r="D19" s="22">
        <v>1</v>
      </c>
      <c r="E19" s="11" t="s">
        <v>35</v>
      </c>
      <c r="F19" s="22" t="s">
        <v>36</v>
      </c>
      <c r="G19" s="22" t="s">
        <v>37</v>
      </c>
      <c r="H19" s="22">
        <v>40</v>
      </c>
      <c r="I19" s="16"/>
      <c r="J19" s="17">
        <f t="shared" si="0"/>
        <v>0</v>
      </c>
    </row>
    <row r="20" spans="1:10">
      <c r="A20" s="3" t="s">
        <v>33</v>
      </c>
      <c r="B20" s="3" t="s">
        <v>34</v>
      </c>
      <c r="C20" s="22">
        <v>26</v>
      </c>
      <c r="D20" s="22">
        <v>1</v>
      </c>
      <c r="E20" s="11" t="s">
        <v>35</v>
      </c>
      <c r="F20" s="22" t="s">
        <v>37</v>
      </c>
      <c r="G20" s="22" t="s">
        <v>38</v>
      </c>
      <c r="H20" s="22">
        <v>40</v>
      </c>
      <c r="I20" s="16"/>
      <c r="J20" s="17">
        <f t="shared" si="0"/>
        <v>0</v>
      </c>
    </row>
    <row r="21" spans="1:10">
      <c r="A21" s="3" t="s">
        <v>33</v>
      </c>
      <c r="B21" s="3" t="s">
        <v>34</v>
      </c>
      <c r="C21" s="22">
        <v>26</v>
      </c>
      <c r="D21" s="22">
        <v>1</v>
      </c>
      <c r="E21" s="11" t="s">
        <v>35</v>
      </c>
      <c r="F21" s="22" t="s">
        <v>38</v>
      </c>
      <c r="G21" s="22" t="s">
        <v>39</v>
      </c>
      <c r="H21" s="22">
        <v>40</v>
      </c>
      <c r="I21" s="16"/>
      <c r="J21" s="17">
        <f t="shared" si="0"/>
        <v>0</v>
      </c>
    </row>
    <row r="22" spans="1:10" ht="15" thickBot="1">
      <c r="A22" s="10" t="s">
        <v>40</v>
      </c>
      <c r="B22" s="10" t="s">
        <v>41</v>
      </c>
      <c r="C22" s="23">
        <v>40</v>
      </c>
      <c r="D22" s="23">
        <v>4</v>
      </c>
      <c r="E22" s="12" t="s">
        <v>32</v>
      </c>
      <c r="F22" s="23" t="s">
        <v>16</v>
      </c>
      <c r="G22" s="23" t="s">
        <v>42</v>
      </c>
      <c r="H22" s="23">
        <v>40</v>
      </c>
      <c r="I22" s="18"/>
      <c r="J22" s="19">
        <f t="shared" si="0"/>
        <v>0</v>
      </c>
    </row>
    <row r="23" spans="1:10" ht="15" thickBot="1">
      <c r="A23" s="35" t="s">
        <v>43</v>
      </c>
      <c r="B23" s="36"/>
      <c r="C23" s="36"/>
      <c r="D23" s="36"/>
      <c r="E23" s="36"/>
      <c r="F23" s="36"/>
      <c r="G23" s="36"/>
      <c r="H23" s="36"/>
      <c r="I23" s="37"/>
      <c r="J23" s="28">
        <f>SUM(J5:J22)</f>
        <v>0</v>
      </c>
    </row>
    <row r="24" spans="1:10" ht="15" thickBot="1">
      <c r="A24" s="45" t="s">
        <v>44</v>
      </c>
      <c r="B24" s="46"/>
      <c r="C24" s="46"/>
      <c r="D24" s="46"/>
      <c r="E24" s="46"/>
      <c r="F24" s="46"/>
      <c r="G24" s="46"/>
      <c r="H24" s="46"/>
      <c r="I24" s="47"/>
      <c r="J24" s="20">
        <f>J23*4</f>
        <v>0</v>
      </c>
    </row>
    <row r="25" spans="1:10" ht="30" customHeight="1">
      <c r="A25" s="48" t="s">
        <v>45</v>
      </c>
      <c r="B25" s="48"/>
      <c r="C25" s="48"/>
      <c r="D25" s="48"/>
      <c r="E25" s="49"/>
      <c r="F25" s="49"/>
      <c r="G25" s="49"/>
      <c r="H25" s="49"/>
      <c r="I25" s="49"/>
      <c r="J25" s="49"/>
    </row>
    <row r="26" spans="1:10" ht="14.45" customHeight="1" thickBot="1">
      <c r="A26" s="25"/>
      <c r="B26" s="25"/>
      <c r="C26" s="25"/>
      <c r="D26" s="25"/>
    </row>
    <row r="27" spans="1:10">
      <c r="A27" s="6" t="s">
        <v>46</v>
      </c>
      <c r="B27" s="39"/>
      <c r="C27" s="40"/>
      <c r="D27" s="41"/>
      <c r="J27" s="13"/>
    </row>
    <row r="28" spans="1:10" ht="29.1">
      <c r="A28" s="9" t="s">
        <v>47</v>
      </c>
      <c r="B28" s="42"/>
      <c r="C28" s="43"/>
      <c r="D28" s="44"/>
    </row>
    <row r="29" spans="1:10">
      <c r="A29" s="7" t="s">
        <v>48</v>
      </c>
      <c r="B29" s="42"/>
      <c r="C29" s="43"/>
      <c r="D29" s="44"/>
    </row>
    <row r="30" spans="1:10">
      <c r="A30" s="38" t="s">
        <v>49</v>
      </c>
      <c r="B30" s="42"/>
      <c r="C30" s="43"/>
      <c r="D30" s="44"/>
    </row>
    <row r="31" spans="1:10">
      <c r="A31" s="38"/>
      <c r="B31" s="42"/>
      <c r="C31" s="43"/>
      <c r="D31" s="44"/>
    </row>
    <row r="32" spans="1:10">
      <c r="A32" s="38"/>
      <c r="B32" s="42"/>
      <c r="C32" s="43"/>
      <c r="D32" s="44"/>
    </row>
    <row r="33" spans="1:4">
      <c r="A33" s="38"/>
      <c r="B33" s="42"/>
      <c r="C33" s="43"/>
      <c r="D33" s="44"/>
    </row>
    <row r="34" spans="1:4">
      <c r="A34" s="38"/>
      <c r="B34" s="42"/>
      <c r="C34" s="43"/>
      <c r="D34" s="44"/>
    </row>
    <row r="35" spans="1:4" ht="15" thickBot="1">
      <c r="A35" s="8" t="s">
        <v>50</v>
      </c>
      <c r="B35" s="29"/>
      <c r="C35" s="30"/>
      <c r="D35" s="31"/>
    </row>
  </sheetData>
  <mergeCells count="15">
    <mergeCell ref="B35:D35"/>
    <mergeCell ref="A2:J2"/>
    <mergeCell ref="A1:J1"/>
    <mergeCell ref="A23:I23"/>
    <mergeCell ref="A30:A34"/>
    <mergeCell ref="B27:D27"/>
    <mergeCell ref="B28:D28"/>
    <mergeCell ref="B29:D29"/>
    <mergeCell ref="B30:D30"/>
    <mergeCell ref="B31:D31"/>
    <mergeCell ref="B32:D32"/>
    <mergeCell ref="B33:D33"/>
    <mergeCell ref="B34:D34"/>
    <mergeCell ref="A24:I24"/>
    <mergeCell ref="A25:J25"/>
  </mergeCells>
  <pageMargins left="0.25" right="0.25" top="0.75" bottom="0.75" header="0.3" footer="0.3"/>
  <pageSetup paperSize="8" orientation="landscape"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5171184-5eb7-479d-8480-e7e4b37d50a3">
      <UserInfo>
        <DisplayName>Frank van den Wildenberg</DisplayName>
        <AccountId>13</AccountId>
        <AccountType/>
      </UserInfo>
      <UserInfo>
        <DisplayName>Helga Nijssen (2)</DisplayName>
        <AccountId>16</AccountId>
        <AccountType/>
      </UserInfo>
      <UserInfo>
        <DisplayName>Elfrieda Carius</DisplayName>
        <AccountId>14</AccountId>
        <AccountType/>
      </UserInfo>
      <UserInfo>
        <DisplayName>Mireille Nieskens</DisplayName>
        <AccountId>17</AccountId>
        <AccountType/>
      </UserInfo>
      <UserInfo>
        <DisplayName>Daan Toussaint</DisplayName>
        <AccountId>12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1788D659735D4CBCC6386AA7D31A3F" ma:contentTypeVersion="6" ma:contentTypeDescription="Een nieuw document maken." ma:contentTypeScope="" ma:versionID="ca8a3c26a1fb732435b9648e108cb36a">
  <xsd:schema xmlns:xsd="http://www.w3.org/2001/XMLSchema" xmlns:xs="http://www.w3.org/2001/XMLSchema" xmlns:p="http://schemas.microsoft.com/office/2006/metadata/properties" xmlns:ns2="f8379c2e-a695-4318-b0d9-7df932e4479d" xmlns:ns3="15171184-5eb7-479d-8480-e7e4b37d50a3" targetNamespace="http://schemas.microsoft.com/office/2006/metadata/properties" ma:root="true" ma:fieldsID="ff64f0a16158a830b61bd75f4ca545ce" ns2:_="" ns3:_="">
    <xsd:import namespace="f8379c2e-a695-4318-b0d9-7df932e4479d"/>
    <xsd:import namespace="15171184-5eb7-479d-8480-e7e4b37d50a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79c2e-a695-4318-b0d9-7df932e44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171184-5eb7-479d-8480-e7e4b37d50a3"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C0D210-AC40-40C8-BBC1-61BB25F1F865}"/>
</file>

<file path=customXml/itemProps2.xml><?xml version="1.0" encoding="utf-8"?>
<ds:datastoreItem xmlns:ds="http://schemas.openxmlformats.org/officeDocument/2006/customXml" ds:itemID="{4EC20991-7258-4DE0-A581-EAB9DFF88D90}"/>
</file>

<file path=customXml/itemProps3.xml><?xml version="1.0" encoding="utf-8"?>
<ds:datastoreItem xmlns:ds="http://schemas.openxmlformats.org/officeDocument/2006/customXml" ds:itemID="{7D701221-6FFD-4FE0-8065-532CC4FCF8F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Daan Toussaint</dc:creator>
  <cp:keywords/>
  <dc:description/>
  <cp:lastModifiedBy>Marcel Kok</cp:lastModifiedBy>
  <cp:revision/>
  <dcterms:created xsi:type="dcterms:W3CDTF">2024-01-31T16:41:42Z</dcterms:created>
  <dcterms:modified xsi:type="dcterms:W3CDTF">2025-05-05T15:28:52Z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0x010100451788D659735D4CBCC6386AA7D31A3F</vt:lpwstr>
  </property>
</Properties>
</file>